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2\РАМКИ 13701-14001\13901\"/>
    </mc:Choice>
  </mc:AlternateContent>
  <bookViews>
    <workbookView xWindow="0" yWindow="0" windowWidth="25440" windowHeight="120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Q12" i="1" s="1"/>
  <c r="Q13" i="1" s="1"/>
  <c r="Q14" i="1" s="1"/>
  <c r="M9" i="1" l="1"/>
  <c r="N9" i="1"/>
  <c r="P9" i="1"/>
  <c r="I9" i="1" l="1"/>
  <c r="G9" i="1"/>
  <c r="G10" i="1" l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<sst xmlns="http://schemas.openxmlformats.org/spreadsheetml/2006/main" count="35" uniqueCount="28">
  <si>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</si>
  <si>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</si>
  <si>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</si>
  <si>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</si>
  <si>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</si>
  <si>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</si>
  <si>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</si>
  <si>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</si>
  <si>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</si>
  <si>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</si>
  <si>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</si>
  <si>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</si>
  <si>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</si>
  <si>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</si>
  <si>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</si>
  <si>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</si>
  <si>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</si>
  <si>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</si>
  <si>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</si>
  <si>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</si>
  <si>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</si>
  <si>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Начальная (максимальная) цена договора, указанная в извещении (N), руб. без НДС:</t>
  </si>
  <si>
    <t>ПОНИЖАЮЩИЙ КОЭФФИЦИЕНТ (k)</t>
  </si>
  <si>
    <t>ИТОГО С УЧЕТОМ ПОНИЖАЮЩЕГО КОЭФФИЦИЕНТА (P=N*k),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</si>
  <si>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</si>
  <si>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</si>
  <si>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ед.</t>
  </si>
  <si>
    <t>Мероприятия по подключению новых потребителей для нужд филиала ХЭС расположенных на территории СП "ЦЭС"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</si>
</sst>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0" fontId="1" fillId="0" borderId="26" xfId="0" applyFont="1" applyFill="1" applyBorder="1" applyAlignment="1">
      <alignment horizontal="center" vertical="center" wrapText="1"/>
    </xf>
    <xf numFmtId="4" fontId="16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23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9" fillId="6" borderId="10" xfId="0" applyNumberFormat="1" applyFont="1" applyFill="1" applyBorder="1" applyAlignment="1" applyProtection="1">
      <alignment horizontal="right" vertical="center" wrapText="1"/>
    </xf>
    <xf numFmtId="4" fontId="9" fillId="6" borderId="11" xfId="0" applyNumberFormat="1" applyFont="1" applyFill="1" applyBorder="1" applyAlignment="1" applyProtection="1">
      <alignment horizontal="right" vertical="center" wrapText="1"/>
    </xf>
    <xf numFmtId="4" fontId="9" fillId="6" borderId="12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="85" zoomScaleNormal="85" workbookViewId="0">
      <selection activeCell="K9" sqref="K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855468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16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9">
        <v>19500000</v>
      </c>
      <c r="G3" s="22" t="s">
        <v>2</v>
      </c>
      <c r="H3" s="1"/>
      <c r="I3" s="35" t="s">
        <v>20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19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24</v>
      </c>
      <c r="L8" s="8" t="s">
        <v>25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 customHeight="1" thickBot="1" x14ac:dyDescent="0.3">
      <c r="A9" s="6"/>
      <c r="B9" s="11">
        <v>1</v>
      </c>
      <c r="C9" s="31" t="s">
        <v>27</v>
      </c>
      <c r="D9" s="32" t="s">
        <v>26</v>
      </c>
      <c r="E9" s="33">
        <v>19500000</v>
      </c>
      <c r="F9" s="13">
        <v>1</v>
      </c>
      <c r="G9" s="21">
        <f>E9*F9</f>
        <v>19500000</v>
      </c>
      <c r="H9" s="1"/>
      <c r="I9" s="18">
        <f>B9</f>
        <v>1</v>
      </c>
      <c r="J9" s="31" t="s">
        <v>27</v>
      </c>
      <c r="K9" s="14"/>
      <c r="L9" s="14"/>
      <c r="M9" s="19" t="str">
        <f>D9</f>
        <v>усл. ед.</v>
      </c>
      <c r="N9" s="23">
        <f>E9</f>
        <v>19500000</v>
      </c>
      <c r="O9" s="12"/>
      <c r="P9" s="19">
        <f>F9</f>
        <v>1</v>
      </c>
      <c r="Q9" s="2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19500000</v>
      </c>
      <c r="H10" s="1"/>
      <c r="I10" s="38" t="s">
        <v>21</v>
      </c>
      <c r="J10" s="39"/>
      <c r="K10" s="39"/>
      <c r="L10" s="39"/>
      <c r="M10" s="39"/>
      <c r="N10" s="39"/>
      <c r="O10" s="39"/>
      <c r="P10" s="40"/>
      <c r="Q10" s="15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6"/>
      <c r="B11" s="49" t="s">
        <v>14</v>
      </c>
      <c r="C11" s="50"/>
      <c r="D11" s="50"/>
      <c r="E11" s="50"/>
      <c r="F11" s="24">
        <v>0.2</v>
      </c>
      <c r="G11" s="16">
        <f>G10*F11</f>
        <v>3900000</v>
      </c>
      <c r="H11" s="1"/>
      <c r="I11" s="57" t="s">
        <v>22</v>
      </c>
      <c r="J11" s="58"/>
      <c r="K11" s="58"/>
      <c r="L11" s="58"/>
      <c r="M11" s="58"/>
      <c r="N11" s="58"/>
      <c r="O11" s="58"/>
      <c r="P11" s="59"/>
      <c r="Q11" s="30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7">
        <f>G10+G11</f>
        <v>23400000</v>
      </c>
      <c r="H12" s="1"/>
      <c r="I12" s="38" t="s">
        <v>23</v>
      </c>
      <c r="J12" s="39"/>
      <c r="K12" s="39"/>
      <c r="L12" s="39"/>
      <c r="M12" s="39"/>
      <c r="N12" s="39"/>
      <c r="O12" s="39"/>
      <c r="P12" s="40"/>
      <c r="Q12" s="15">
        <f>ROUND(Q11*Q10,2)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.75" customHeight="1" x14ac:dyDescent="0.25">
      <c r="B13" s="54"/>
      <c r="C13" s="54"/>
      <c r="D13" s="54"/>
      <c r="E13" s="54"/>
      <c r="F13" s="54"/>
      <c r="G13" s="54"/>
      <c r="H13" s="1"/>
      <c r="I13" s="49" t="s">
        <v>14</v>
      </c>
      <c r="J13" s="50"/>
      <c r="K13" s="50"/>
      <c r="L13" s="50"/>
      <c r="M13" s="50"/>
      <c r="N13" s="50"/>
      <c r="O13" s="50"/>
      <c r="P13" s="24">
        <v>0.2</v>
      </c>
      <c r="Q13" s="16">
        <f>ROUND(Q12*P13,2)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.25" customHeight="1" thickBot="1" x14ac:dyDescent="0.3">
      <c r="B14" s="54"/>
      <c r="C14" s="54"/>
      <c r="D14" s="54"/>
      <c r="E14" s="54"/>
      <c r="F14" s="54"/>
      <c r="G14" s="54"/>
      <c r="H14" s="3"/>
      <c r="I14" s="41" t="s">
        <v>6</v>
      </c>
      <c r="J14" s="42"/>
      <c r="K14" s="42"/>
      <c r="L14" s="42"/>
      <c r="M14" s="42"/>
      <c r="N14" s="42"/>
      <c r="O14" s="42"/>
      <c r="P14" s="43"/>
      <c r="Q14" s="17">
        <f>Q12+Q13</f>
        <v>0</v>
      </c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5"/>
      <c r="AA15" s="1"/>
    </row>
    <row r="16" spans="1:27" ht="99.75" customHeight="1" x14ac:dyDescent="0.25">
      <c r="J16" s="55" t="s">
        <v>15</v>
      </c>
      <c r="K16" s="56"/>
      <c r="L16" s="26"/>
    </row>
    <row r="17" spans="9:17" ht="19.5" x14ac:dyDescent="0.25">
      <c r="J17" s="53"/>
      <c r="K17" s="53"/>
      <c r="L17" s="25"/>
    </row>
    <row r="21" spans="9:17" x14ac:dyDescent="0.25">
      <c r="I21" s="1"/>
      <c r="J21" s="1"/>
      <c r="K21" s="1"/>
      <c r="L21" s="1"/>
      <c r="M21" s="2"/>
      <c r="N21" s="2"/>
      <c r="O21" s="2"/>
      <c r="P21" s="1"/>
      <c r="Q21" s="1"/>
    </row>
    <row r="22" spans="9:17" ht="72.75" customHeight="1" x14ac:dyDescent="0.25">
      <c r="I22" s="3"/>
      <c r="L22" s="27"/>
      <c r="M22" s="3"/>
      <c r="N22" s="3"/>
      <c r="O22" s="3"/>
      <c r="P22" s="3"/>
      <c r="Q22" s="3"/>
    </row>
    <row r="23" spans="9:17" ht="41.25" customHeight="1" x14ac:dyDescent="0.25"/>
  </sheetData>
  <sheetProtection formatCells="0" formatColumns="0" formatRows="0" insertRows="0" deleteRows="0"/>
  <mergeCells count="20">
    <mergeCell ref="J17:K17"/>
    <mergeCell ref="J15:K15"/>
    <mergeCell ref="B14:G14"/>
    <mergeCell ref="I7:Q7"/>
    <mergeCell ref="I10:P10"/>
    <mergeCell ref="B13:G13"/>
    <mergeCell ref="J16:K16"/>
    <mergeCell ref="I11:P11"/>
    <mergeCell ref="I12:P12"/>
    <mergeCell ref="I14:P14"/>
    <mergeCell ref="I13:O13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2021-08-27T05:57:22Z</dcterms:modified>
</cp:coreProperties>
</file>